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Лист1!$15:$15</definedName>
    <definedName name="_xlnm.Print_Area" localSheetId="0">Лист1!$A$1:$J$58</definedName>
  </definedNames>
  <calcPr calcId="125725"/>
</workbook>
</file>

<file path=xl/calcChain.xml><?xml version="1.0" encoding="utf-8"?>
<calcChain xmlns="http://schemas.openxmlformats.org/spreadsheetml/2006/main">
  <c r="G32" i="1"/>
  <c r="H33"/>
  <c r="H32"/>
  <c r="I55" l="1"/>
  <c r="I35"/>
  <c r="I36"/>
  <c r="I37"/>
  <c r="J38"/>
  <c r="I40"/>
  <c r="I39" s="1"/>
  <c r="I41"/>
  <c r="J42"/>
  <c r="J43"/>
  <c r="J44"/>
  <c r="J45"/>
  <c r="J21"/>
  <c r="I20"/>
  <c r="I19" s="1"/>
  <c r="I18" s="1"/>
  <c r="I17" l="1"/>
  <c r="G33" l="1"/>
  <c r="J32"/>
  <c r="J47"/>
  <c r="J51" l="1"/>
  <c r="J52"/>
  <c r="J50"/>
  <c r="I49" l="1"/>
  <c r="I48" s="1"/>
  <c r="J46"/>
  <c r="I31" l="1"/>
  <c r="I30" s="1"/>
  <c r="J33"/>
  <c r="I27" l="1"/>
  <c r="I25"/>
  <c r="I24" s="1"/>
  <c r="J54"/>
  <c r="J53"/>
  <c r="J28"/>
  <c r="J26"/>
  <c r="I34" l="1"/>
  <c r="I29" l="1"/>
  <c r="I23" l="1"/>
  <c r="I22" s="1"/>
</calcChain>
</file>

<file path=xl/sharedStrings.xml><?xml version="1.0" encoding="utf-8"?>
<sst xmlns="http://schemas.openxmlformats.org/spreadsheetml/2006/main" count="191" uniqueCount="90">
  <si>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</si>
  <si>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</si>
  <si>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</si>
  <si>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</si>
  <si>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</si>
  <si>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</si>
  <si>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</si>
  <si>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</si>
  <si>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</si>
  <si>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</si>
  <si>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 xml:space="preserve">РОЗПОДІЛ 
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</si>
  <si>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</si>
  <si>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</si>
  <si>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</si>
  <si>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</si>
  <si>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</si>
  <si>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</si>
  <si>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</si>
  <si>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</si>
  <si>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</si>
  <si>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</si>
  <si>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</si>
  <si>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</si>
  <si>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</si>
  <si>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</si>
  <si>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</si>
  <si>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</si>
  <si>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</si>
  <si>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</si>
  <si>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</si>
  <si>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</si>
  <si>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</si>
  <si>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</si>
  <si>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</si>
  <si>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</si>
  <si>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</si>
  <si>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</si>
  <si>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</si>
  <si>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</si>
  <si>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</si>
  <si>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</si>
  <si>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</si>
  <si>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</si>
  <si>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</si>
  <si>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</si>
  <si>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</si>
  <si>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</si>
  <si>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</si>
  <si>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</si>
  <si>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</si>
  <si>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</si>
  <si>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</si>
  <si>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</si>
  <si>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</si>
  <si>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</si>
  <si>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</si>
  <si>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</si>
  <si>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</si>
  <si>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</si>
  <si>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</si>
  <si>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</si>
  <si>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</si>
  <si>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</si>
  <si>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</si>
  <si>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</si>
  <si>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</si>
  <si>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</si>
  <si>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</si>
  <si>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</si>
  <si>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</si>
  <si>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</si>
  <si>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</si>
  <si>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</si>
  <si>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</si>
  <si>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</si>
  <si>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</si>
  <si>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</si>
  <si>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</si>
  <si>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</si>
  <si>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</si>
  <si>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</si>
  <si>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</si>
  <si>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>Додаток 5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</si>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</sst>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abSelected="1" zoomScale="70" zoomScaleNormal="70" workbookViewId="0">
      <selection activeCell="E58" sqref="E58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75.88671875" style="1" customWidth="1"/>
    <col min="6" max="6" width="15.88671875" style="1" customWidth="1"/>
    <col min="7" max="7" width="15.5546875" style="1" customWidth="1"/>
    <col min="8" max="8" width="13.44140625" style="1" customWidth="1"/>
    <col min="9" max="9" width="19.5546875" style="23" customWidth="1"/>
    <col min="10" max="10" width="14.6640625" style="1" customWidth="1"/>
    <col min="11" max="16384" width="15.5546875" style="24"/>
  </cols>
  <sheetData>
    <row r="1" spans="1:10" ht="21.6" customHeight="1">
      <c r="I1" s="45" t="s">
        <v>82</v>
      </c>
      <c r="J1" s="45"/>
    </row>
    <row r="2" spans="1:10" ht="21" customHeight="1">
      <c r="I2" s="35" t="s">
        <v>9</v>
      </c>
    </row>
    <row r="3" spans="1:10" ht="21.6" customHeight="1">
      <c r="I3" s="44"/>
      <c r="J3" s="44"/>
    </row>
    <row r="4" spans="1:10" ht="21" customHeight="1"/>
    <row r="9" spans="1:10" ht="25.95" customHeight="1">
      <c r="A9" s="47" t="s">
        <v>10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 ht="53.4" customHeight="1">
      <c r="A10" s="47" t="s">
        <v>63</v>
      </c>
      <c r="B10" s="47"/>
      <c r="C10" s="47"/>
      <c r="D10" s="47"/>
      <c r="E10" s="47"/>
      <c r="F10" s="47"/>
      <c r="G10" s="47"/>
      <c r="H10" s="47"/>
      <c r="I10" s="47"/>
      <c r="J10" s="47"/>
    </row>
    <row r="12" spans="1:10">
      <c r="B12" s="48" t="s">
        <v>57</v>
      </c>
      <c r="C12" s="49"/>
    </row>
    <row r="13" spans="1:10">
      <c r="B13" s="50" t="s">
        <v>11</v>
      </c>
      <c r="C13" s="50"/>
    </row>
    <row r="15" spans="1:10" ht="168" customHeight="1">
      <c r="A15" s="31" t="s">
        <v>0</v>
      </c>
      <c r="B15" s="31" t="s">
        <v>1</v>
      </c>
      <c r="C15" s="31" t="s">
        <v>2</v>
      </c>
      <c r="D15" s="31" t="s">
        <v>3</v>
      </c>
      <c r="E15" s="31" t="s">
        <v>12</v>
      </c>
      <c r="F15" s="31" t="s">
        <v>4</v>
      </c>
      <c r="G15" s="31" t="s">
        <v>5</v>
      </c>
      <c r="H15" s="31" t="s">
        <v>6</v>
      </c>
      <c r="I15" s="32" t="s">
        <v>7</v>
      </c>
      <c r="J15" s="31" t="s">
        <v>8</v>
      </c>
    </row>
    <row r="16" spans="1:10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</row>
    <row r="17" spans="1:10">
      <c r="A17" s="13" t="s">
        <v>64</v>
      </c>
      <c r="B17" s="13"/>
      <c r="C17" s="13"/>
      <c r="D17" s="14" t="s">
        <v>65</v>
      </c>
      <c r="E17" s="20"/>
      <c r="F17" s="21" t="s">
        <v>13</v>
      </c>
      <c r="G17" s="15" t="s">
        <v>13</v>
      </c>
      <c r="H17" s="15" t="s">
        <v>13</v>
      </c>
      <c r="I17" s="14">
        <f>I18</f>
        <v>160000</v>
      </c>
      <c r="J17" s="15" t="s">
        <v>13</v>
      </c>
    </row>
    <row r="18" spans="1:10">
      <c r="A18" s="16" t="s">
        <v>66</v>
      </c>
      <c r="B18" s="17"/>
      <c r="C18" s="13"/>
      <c r="D18" s="18" t="s">
        <v>65</v>
      </c>
      <c r="E18" s="19"/>
      <c r="F18" s="21" t="s">
        <v>13</v>
      </c>
      <c r="G18" s="15" t="s">
        <v>13</v>
      </c>
      <c r="H18" s="15" t="s">
        <v>13</v>
      </c>
      <c r="I18" s="14">
        <f>I19</f>
        <v>160000</v>
      </c>
      <c r="J18" s="15" t="s">
        <v>13</v>
      </c>
    </row>
    <row r="19" spans="1:10">
      <c r="A19" s="6" t="s">
        <v>67</v>
      </c>
      <c r="B19" s="6" t="s">
        <v>68</v>
      </c>
      <c r="C19" s="2"/>
      <c r="D19" s="7" t="s">
        <v>69</v>
      </c>
      <c r="E19" s="4"/>
      <c r="F19" s="22" t="s">
        <v>13</v>
      </c>
      <c r="G19" s="5" t="s">
        <v>13</v>
      </c>
      <c r="H19" s="5" t="s">
        <v>13</v>
      </c>
      <c r="I19" s="3">
        <f>I20</f>
        <v>160000</v>
      </c>
      <c r="J19" s="5" t="s">
        <v>13</v>
      </c>
    </row>
    <row r="20" spans="1:10" ht="69.599999999999994">
      <c r="A20" s="2" t="s">
        <v>70</v>
      </c>
      <c r="B20" s="2" t="s">
        <v>71</v>
      </c>
      <c r="C20" s="2" t="s">
        <v>72</v>
      </c>
      <c r="D20" s="7" t="s">
        <v>73</v>
      </c>
      <c r="E20" s="33"/>
      <c r="F20" s="36" t="s">
        <v>13</v>
      </c>
      <c r="G20" s="37" t="s">
        <v>13</v>
      </c>
      <c r="H20" s="37" t="s">
        <v>13</v>
      </c>
      <c r="I20" s="38">
        <f>I21</f>
        <v>160000</v>
      </c>
      <c r="J20" s="37" t="s">
        <v>13</v>
      </c>
    </row>
    <row r="21" spans="1:10">
      <c r="A21" s="2"/>
      <c r="B21" s="2"/>
      <c r="C21" s="2"/>
      <c r="D21" s="7"/>
      <c r="E21" s="33" t="s">
        <v>87</v>
      </c>
      <c r="F21" s="36">
        <v>2021</v>
      </c>
      <c r="G21" s="34">
        <v>160000</v>
      </c>
      <c r="H21" s="39">
        <v>0</v>
      </c>
      <c r="I21" s="34">
        <v>160000</v>
      </c>
      <c r="J21" s="39">
        <f>(I21+0)/G21%</f>
        <v>100</v>
      </c>
    </row>
    <row r="22" spans="1:10" ht="28.95" customHeight="1">
      <c r="A22" s="13" t="s">
        <v>21</v>
      </c>
      <c r="B22" s="13"/>
      <c r="C22" s="13"/>
      <c r="D22" s="14" t="s">
        <v>22</v>
      </c>
      <c r="E22" s="33"/>
      <c r="F22" s="36" t="s">
        <v>13</v>
      </c>
      <c r="G22" s="37" t="s">
        <v>13</v>
      </c>
      <c r="H22" s="37" t="s">
        <v>13</v>
      </c>
      <c r="I22" s="38">
        <f>I23</f>
        <v>853000</v>
      </c>
      <c r="J22" s="37" t="s">
        <v>13</v>
      </c>
    </row>
    <row r="23" spans="1:10" ht="28.95" customHeight="1">
      <c r="A23" s="16" t="s">
        <v>23</v>
      </c>
      <c r="B23" s="17"/>
      <c r="C23" s="13"/>
      <c r="D23" s="18" t="s">
        <v>22</v>
      </c>
      <c r="E23" s="40"/>
      <c r="F23" s="36" t="s">
        <v>13</v>
      </c>
      <c r="G23" s="37" t="s">
        <v>13</v>
      </c>
      <c r="H23" s="37" t="s">
        <v>13</v>
      </c>
      <c r="I23" s="38">
        <f>I24+I29</f>
        <v>853000</v>
      </c>
      <c r="J23" s="37" t="s">
        <v>13</v>
      </c>
    </row>
    <row r="24" spans="1:10" ht="28.95" customHeight="1">
      <c r="A24" s="2" t="s">
        <v>24</v>
      </c>
      <c r="B24" s="6" t="s">
        <v>25</v>
      </c>
      <c r="C24" s="6"/>
      <c r="D24" s="7" t="s">
        <v>26</v>
      </c>
      <c r="E24" s="40"/>
      <c r="F24" s="36" t="s">
        <v>13</v>
      </c>
      <c r="G24" s="37" t="s">
        <v>13</v>
      </c>
      <c r="H24" s="37" t="s">
        <v>13</v>
      </c>
      <c r="I24" s="38">
        <f>I25+I27</f>
        <v>200000</v>
      </c>
      <c r="J24" s="37" t="s">
        <v>13</v>
      </c>
    </row>
    <row r="25" spans="1:10" ht="28.95" customHeight="1">
      <c r="A25" s="6" t="s">
        <v>27</v>
      </c>
      <c r="B25" s="6" t="s">
        <v>28</v>
      </c>
      <c r="C25" s="6" t="s">
        <v>29</v>
      </c>
      <c r="D25" s="11" t="s">
        <v>30</v>
      </c>
      <c r="E25" s="40"/>
      <c r="F25" s="36" t="s">
        <v>13</v>
      </c>
      <c r="G25" s="37" t="s">
        <v>13</v>
      </c>
      <c r="H25" s="37" t="s">
        <v>13</v>
      </c>
      <c r="I25" s="38">
        <f>SUM(I26:I26)</f>
        <v>100000</v>
      </c>
      <c r="J25" s="37" t="s">
        <v>13</v>
      </c>
    </row>
    <row r="26" spans="1:10" ht="33.75" customHeight="1">
      <c r="A26" s="2"/>
      <c r="B26" s="6"/>
      <c r="C26" s="6"/>
      <c r="D26" s="7"/>
      <c r="E26" s="33" t="s">
        <v>86</v>
      </c>
      <c r="F26" s="36">
        <v>2021</v>
      </c>
      <c r="G26" s="34">
        <v>100000</v>
      </c>
      <c r="H26" s="39">
        <v>0</v>
      </c>
      <c r="I26" s="34">
        <v>100000</v>
      </c>
      <c r="J26" s="39">
        <f>(I26+0)/G26%</f>
        <v>100</v>
      </c>
    </row>
    <row r="27" spans="1:10" ht="108" customHeight="1">
      <c r="A27" s="2" t="s">
        <v>31</v>
      </c>
      <c r="B27" s="2" t="s">
        <v>32</v>
      </c>
      <c r="C27" s="2" t="s">
        <v>33</v>
      </c>
      <c r="D27" s="7" t="s">
        <v>56</v>
      </c>
      <c r="E27" s="33"/>
      <c r="F27" s="41" t="s">
        <v>13</v>
      </c>
      <c r="G27" s="38" t="s">
        <v>13</v>
      </c>
      <c r="H27" s="38" t="s">
        <v>13</v>
      </c>
      <c r="I27" s="38">
        <f>SUM(I28:I28)</f>
        <v>100000</v>
      </c>
      <c r="J27" s="38" t="s">
        <v>13</v>
      </c>
    </row>
    <row r="28" spans="1:10" ht="30.6" customHeight="1">
      <c r="A28" s="2"/>
      <c r="B28" s="2"/>
      <c r="C28" s="2"/>
      <c r="D28" s="7"/>
      <c r="E28" s="33" t="s">
        <v>86</v>
      </c>
      <c r="F28" s="36">
        <v>2021</v>
      </c>
      <c r="G28" s="34">
        <v>100000</v>
      </c>
      <c r="H28" s="39">
        <v>0</v>
      </c>
      <c r="I28" s="34">
        <v>100000</v>
      </c>
      <c r="J28" s="39">
        <f>(I28+0)/G28%</f>
        <v>100</v>
      </c>
    </row>
    <row r="29" spans="1:10">
      <c r="A29" s="2" t="s">
        <v>34</v>
      </c>
      <c r="B29" s="6" t="s">
        <v>14</v>
      </c>
      <c r="C29" s="8"/>
      <c r="D29" s="7" t="s">
        <v>15</v>
      </c>
      <c r="E29" s="42"/>
      <c r="F29" s="36" t="s">
        <v>13</v>
      </c>
      <c r="G29" s="37" t="s">
        <v>13</v>
      </c>
      <c r="H29" s="37" t="s">
        <v>13</v>
      </c>
      <c r="I29" s="38">
        <f>I30</f>
        <v>653000</v>
      </c>
      <c r="J29" s="37" t="s">
        <v>13</v>
      </c>
    </row>
    <row r="30" spans="1:10">
      <c r="A30" s="2" t="s">
        <v>35</v>
      </c>
      <c r="B30" s="6" t="s">
        <v>16</v>
      </c>
      <c r="C30" s="8"/>
      <c r="D30" s="7" t="s">
        <v>17</v>
      </c>
      <c r="E30" s="33"/>
      <c r="F30" s="36" t="s">
        <v>13</v>
      </c>
      <c r="G30" s="37" t="s">
        <v>13</v>
      </c>
      <c r="H30" s="37" t="s">
        <v>13</v>
      </c>
      <c r="I30" s="38">
        <f>I31</f>
        <v>653000</v>
      </c>
      <c r="J30" s="37" t="s">
        <v>13</v>
      </c>
    </row>
    <row r="31" spans="1:10">
      <c r="A31" s="2" t="s">
        <v>36</v>
      </c>
      <c r="B31" s="2" t="s">
        <v>37</v>
      </c>
      <c r="C31" s="2" t="s">
        <v>38</v>
      </c>
      <c r="D31" s="7" t="s">
        <v>39</v>
      </c>
      <c r="E31" s="33"/>
      <c r="F31" s="36" t="s">
        <v>13</v>
      </c>
      <c r="G31" s="37" t="s">
        <v>13</v>
      </c>
      <c r="H31" s="37" t="s">
        <v>13</v>
      </c>
      <c r="I31" s="38">
        <f>SUM(I32:I33)</f>
        <v>653000</v>
      </c>
      <c r="J31" s="37" t="s">
        <v>13</v>
      </c>
    </row>
    <row r="32" spans="1:10" ht="78" customHeight="1">
      <c r="A32" s="2"/>
      <c r="B32" s="2"/>
      <c r="C32" s="2"/>
      <c r="D32" s="12"/>
      <c r="E32" s="33" t="s">
        <v>83</v>
      </c>
      <c r="F32" s="36" t="s">
        <v>58</v>
      </c>
      <c r="G32" s="34">
        <f>320000+28850</f>
        <v>348850</v>
      </c>
      <c r="H32" s="43">
        <f>(28850/G32)*100</f>
        <v>8.270030098896374</v>
      </c>
      <c r="I32" s="34">
        <v>320000</v>
      </c>
      <c r="J32" s="39">
        <f>(I32+28850)/G32%</f>
        <v>100</v>
      </c>
    </row>
    <row r="33" spans="1:10" ht="88.5" customHeight="1">
      <c r="A33" s="2"/>
      <c r="B33" s="2"/>
      <c r="C33" s="2"/>
      <c r="D33" s="7"/>
      <c r="E33" s="33" t="s">
        <v>84</v>
      </c>
      <c r="F33" s="36" t="s">
        <v>58</v>
      </c>
      <c r="G33" s="34">
        <f>333000+28850</f>
        <v>361850</v>
      </c>
      <c r="H33" s="43">
        <f>(28850/G33)*100</f>
        <v>7.9729169545391736</v>
      </c>
      <c r="I33" s="34">
        <v>333000</v>
      </c>
      <c r="J33" s="39">
        <f>(I33+28850)/G33%</f>
        <v>100</v>
      </c>
    </row>
    <row r="34" spans="1:10" ht="34.799999999999997">
      <c r="A34" s="13" t="s">
        <v>42</v>
      </c>
      <c r="B34" s="13"/>
      <c r="C34" s="13"/>
      <c r="D34" s="14" t="s">
        <v>43</v>
      </c>
      <c r="E34" s="33"/>
      <c r="F34" s="36" t="s">
        <v>13</v>
      </c>
      <c r="G34" s="37" t="s">
        <v>13</v>
      </c>
      <c r="H34" s="37" t="s">
        <v>13</v>
      </c>
      <c r="I34" s="38">
        <f>I35</f>
        <v>3292000</v>
      </c>
      <c r="J34" s="37" t="s">
        <v>13</v>
      </c>
    </row>
    <row r="35" spans="1:10" ht="34.799999999999997">
      <c r="A35" s="16" t="s">
        <v>44</v>
      </c>
      <c r="B35" s="17"/>
      <c r="C35" s="13"/>
      <c r="D35" s="18" t="s">
        <v>43</v>
      </c>
      <c r="E35" s="40"/>
      <c r="F35" s="36" t="s">
        <v>13</v>
      </c>
      <c r="G35" s="37" t="s">
        <v>13</v>
      </c>
      <c r="H35" s="37" t="s">
        <v>13</v>
      </c>
      <c r="I35" s="38">
        <f>I36+I39</f>
        <v>3292000</v>
      </c>
      <c r="J35" s="37" t="s">
        <v>13</v>
      </c>
    </row>
    <row r="36" spans="1:10">
      <c r="A36" s="6" t="s">
        <v>74</v>
      </c>
      <c r="B36" s="6" t="s">
        <v>75</v>
      </c>
      <c r="C36" s="2"/>
      <c r="D36" s="7" t="s">
        <v>76</v>
      </c>
      <c r="E36" s="40"/>
      <c r="F36" s="36" t="s">
        <v>13</v>
      </c>
      <c r="G36" s="37" t="s">
        <v>13</v>
      </c>
      <c r="H36" s="37" t="s">
        <v>13</v>
      </c>
      <c r="I36" s="38">
        <f>I37</f>
        <v>210000</v>
      </c>
      <c r="J36" s="37" t="s">
        <v>13</v>
      </c>
    </row>
    <row r="37" spans="1:10" ht="52.2">
      <c r="A37" s="2" t="s">
        <v>77</v>
      </c>
      <c r="B37" s="2" t="s">
        <v>78</v>
      </c>
      <c r="C37" s="2" t="s">
        <v>79</v>
      </c>
      <c r="D37" s="7" t="s">
        <v>80</v>
      </c>
      <c r="E37" s="33"/>
      <c r="F37" s="36" t="s">
        <v>13</v>
      </c>
      <c r="G37" s="37" t="s">
        <v>13</v>
      </c>
      <c r="H37" s="37" t="s">
        <v>13</v>
      </c>
      <c r="I37" s="38">
        <f>I38</f>
        <v>210000</v>
      </c>
      <c r="J37" s="37" t="s">
        <v>13</v>
      </c>
    </row>
    <row r="38" spans="1:10" ht="93" customHeight="1">
      <c r="A38" s="2"/>
      <c r="B38" s="2"/>
      <c r="C38" s="2"/>
      <c r="D38" s="5"/>
      <c r="E38" s="33" t="s">
        <v>81</v>
      </c>
      <c r="F38" s="36">
        <v>2021</v>
      </c>
      <c r="G38" s="34">
        <v>210000</v>
      </c>
      <c r="H38" s="39">
        <v>0</v>
      </c>
      <c r="I38" s="34">
        <v>210000</v>
      </c>
      <c r="J38" s="39">
        <f>(I38+0)/G38%</f>
        <v>100</v>
      </c>
    </row>
    <row r="39" spans="1:10">
      <c r="A39" s="6" t="s">
        <v>45</v>
      </c>
      <c r="B39" s="6" t="s">
        <v>14</v>
      </c>
      <c r="C39" s="2"/>
      <c r="D39" s="7" t="s">
        <v>15</v>
      </c>
      <c r="E39" s="40"/>
      <c r="F39" s="36" t="s">
        <v>13</v>
      </c>
      <c r="G39" s="37" t="s">
        <v>13</v>
      </c>
      <c r="H39" s="37" t="s">
        <v>13</v>
      </c>
      <c r="I39" s="38">
        <f>I40+I48</f>
        <v>3082000</v>
      </c>
      <c r="J39" s="37" t="s">
        <v>13</v>
      </c>
    </row>
    <row r="40" spans="1:10" ht="27.6" customHeight="1">
      <c r="A40" s="2" t="s">
        <v>46</v>
      </c>
      <c r="B40" s="6" t="s">
        <v>16</v>
      </c>
      <c r="C40" s="8"/>
      <c r="D40" s="7" t="s">
        <v>17</v>
      </c>
      <c r="E40" s="33"/>
      <c r="F40" s="36" t="s">
        <v>13</v>
      </c>
      <c r="G40" s="37" t="s">
        <v>13</v>
      </c>
      <c r="H40" s="37" t="s">
        <v>13</v>
      </c>
      <c r="I40" s="38">
        <f>I41</f>
        <v>2125700</v>
      </c>
      <c r="J40" s="37" t="s">
        <v>13</v>
      </c>
    </row>
    <row r="41" spans="1:10" ht="45" customHeight="1">
      <c r="A41" s="2" t="s">
        <v>47</v>
      </c>
      <c r="B41" s="2" t="s">
        <v>48</v>
      </c>
      <c r="C41" s="2" t="s">
        <v>38</v>
      </c>
      <c r="D41" s="12" t="s">
        <v>49</v>
      </c>
      <c r="E41" s="33"/>
      <c r="F41" s="41" t="s">
        <v>13</v>
      </c>
      <c r="G41" s="38" t="s">
        <v>13</v>
      </c>
      <c r="H41" s="38" t="s">
        <v>13</v>
      </c>
      <c r="I41" s="38">
        <f>SUM(I42:I47)</f>
        <v>2125700</v>
      </c>
      <c r="J41" s="38" t="s">
        <v>13</v>
      </c>
    </row>
    <row r="42" spans="1:10" ht="51.6" customHeight="1">
      <c r="A42" s="2"/>
      <c r="B42" s="2"/>
      <c r="C42" s="2"/>
      <c r="D42" s="7"/>
      <c r="E42" s="33" t="s">
        <v>59</v>
      </c>
      <c r="F42" s="36">
        <v>2021</v>
      </c>
      <c r="G42" s="34">
        <v>512000</v>
      </c>
      <c r="H42" s="39">
        <v>0</v>
      </c>
      <c r="I42" s="34">
        <v>512000</v>
      </c>
      <c r="J42" s="39">
        <f t="shared" ref="J42:J47" si="0">(I42+0)/G42%</f>
        <v>100</v>
      </c>
    </row>
    <row r="43" spans="1:10" ht="54" customHeight="1">
      <c r="A43" s="2"/>
      <c r="B43" s="6"/>
      <c r="C43" s="6"/>
      <c r="D43" s="7"/>
      <c r="E43" s="33" t="s">
        <v>60</v>
      </c>
      <c r="F43" s="36">
        <v>2021</v>
      </c>
      <c r="G43" s="34">
        <v>1000000</v>
      </c>
      <c r="H43" s="39">
        <v>0</v>
      </c>
      <c r="I43" s="34">
        <v>1000000</v>
      </c>
      <c r="J43" s="39">
        <f t="shared" si="0"/>
        <v>100</v>
      </c>
    </row>
    <row r="44" spans="1:10" ht="85.5" customHeight="1">
      <c r="A44" s="26"/>
      <c r="B44" s="26"/>
      <c r="C44" s="26"/>
      <c r="D44" s="27"/>
      <c r="E44" s="33" t="s">
        <v>88</v>
      </c>
      <c r="F44" s="36">
        <v>2021</v>
      </c>
      <c r="G44" s="34">
        <v>91400</v>
      </c>
      <c r="H44" s="39">
        <v>0</v>
      </c>
      <c r="I44" s="34">
        <v>91400</v>
      </c>
      <c r="J44" s="39">
        <f t="shared" si="0"/>
        <v>100</v>
      </c>
    </row>
    <row r="45" spans="1:10" ht="51" customHeight="1">
      <c r="A45" s="2"/>
      <c r="B45" s="6"/>
      <c r="C45" s="6"/>
      <c r="D45" s="11"/>
      <c r="E45" s="33" t="s">
        <v>61</v>
      </c>
      <c r="F45" s="36">
        <v>2021</v>
      </c>
      <c r="G45" s="34">
        <v>200000</v>
      </c>
      <c r="H45" s="39">
        <v>0</v>
      </c>
      <c r="I45" s="34">
        <v>200000</v>
      </c>
      <c r="J45" s="39">
        <f t="shared" si="0"/>
        <v>100</v>
      </c>
    </row>
    <row r="46" spans="1:10" ht="66.75" customHeight="1">
      <c r="A46" s="2"/>
      <c r="B46" s="2"/>
      <c r="C46" s="2"/>
      <c r="D46" s="7"/>
      <c r="E46" s="33" t="s">
        <v>89</v>
      </c>
      <c r="F46" s="36">
        <v>2021</v>
      </c>
      <c r="G46" s="34">
        <v>272400</v>
      </c>
      <c r="H46" s="39">
        <v>0</v>
      </c>
      <c r="I46" s="34">
        <v>272400</v>
      </c>
      <c r="J46" s="39">
        <f t="shared" si="0"/>
        <v>100</v>
      </c>
    </row>
    <row r="47" spans="1:10" ht="101.25" customHeight="1">
      <c r="A47" s="2"/>
      <c r="B47" s="2"/>
      <c r="C47" s="2"/>
      <c r="D47" s="7"/>
      <c r="E47" s="33" t="s">
        <v>85</v>
      </c>
      <c r="F47" s="36">
        <v>2021</v>
      </c>
      <c r="G47" s="34">
        <v>49900</v>
      </c>
      <c r="H47" s="39">
        <v>0</v>
      </c>
      <c r="I47" s="34">
        <v>49900</v>
      </c>
      <c r="J47" s="39">
        <f t="shared" si="0"/>
        <v>100</v>
      </c>
    </row>
    <row r="48" spans="1:10" ht="44.25" customHeight="1">
      <c r="A48" s="2" t="s">
        <v>50</v>
      </c>
      <c r="B48" s="6" t="s">
        <v>19</v>
      </c>
      <c r="C48" s="6"/>
      <c r="D48" s="7" t="s">
        <v>20</v>
      </c>
      <c r="E48" s="4"/>
      <c r="F48" s="22" t="s">
        <v>13</v>
      </c>
      <c r="G48" s="5" t="s">
        <v>13</v>
      </c>
      <c r="H48" s="5" t="s">
        <v>13</v>
      </c>
      <c r="I48" s="3">
        <f>I49</f>
        <v>956300</v>
      </c>
      <c r="J48" s="5" t="s">
        <v>13</v>
      </c>
    </row>
    <row r="49" spans="1:10" ht="34.799999999999997">
      <c r="A49" s="2" t="s">
        <v>51</v>
      </c>
      <c r="B49" s="2" t="s">
        <v>40</v>
      </c>
      <c r="C49" s="2" t="s">
        <v>18</v>
      </c>
      <c r="D49" s="12" t="s">
        <v>41</v>
      </c>
      <c r="E49" s="9"/>
      <c r="F49" s="22" t="s">
        <v>13</v>
      </c>
      <c r="G49" s="5" t="s">
        <v>13</v>
      </c>
      <c r="H49" s="5" t="s">
        <v>13</v>
      </c>
      <c r="I49" s="3">
        <f>SUM(I50:I52)</f>
        <v>956300</v>
      </c>
      <c r="J49" s="5" t="s">
        <v>13</v>
      </c>
    </row>
    <row r="50" spans="1:10">
      <c r="A50" s="2"/>
      <c r="B50" s="2"/>
      <c r="C50" s="2"/>
      <c r="D50" s="7"/>
      <c r="E50" s="28" t="s">
        <v>62</v>
      </c>
      <c r="F50" s="22">
        <v>2021</v>
      </c>
      <c r="G50" s="25">
        <v>400000</v>
      </c>
      <c r="H50" s="5">
        <v>0</v>
      </c>
      <c r="I50" s="25">
        <v>400000</v>
      </c>
      <c r="J50" s="5">
        <f>(I50+0)/G50%</f>
        <v>100</v>
      </c>
    </row>
    <row r="51" spans="1:10">
      <c r="A51" s="2"/>
      <c r="B51" s="2"/>
      <c r="C51" s="2"/>
      <c r="D51" s="7"/>
      <c r="E51" s="9" t="s">
        <v>53</v>
      </c>
      <c r="F51" s="22">
        <v>2021</v>
      </c>
      <c r="G51" s="25">
        <v>156300</v>
      </c>
      <c r="H51" s="5">
        <v>0</v>
      </c>
      <c r="I51" s="25">
        <v>156300</v>
      </c>
      <c r="J51" s="5">
        <f t="shared" ref="J51:J52" si="1">(I51+0)/G51%</f>
        <v>100</v>
      </c>
    </row>
    <row r="52" spans="1:10">
      <c r="A52" s="2"/>
      <c r="B52" s="2"/>
      <c r="C52" s="2"/>
      <c r="D52" s="7"/>
      <c r="E52" s="29" t="s">
        <v>55</v>
      </c>
      <c r="F52" s="22">
        <v>2021</v>
      </c>
      <c r="G52" s="25">
        <v>400000</v>
      </c>
      <c r="H52" s="5">
        <v>0</v>
      </c>
      <c r="I52" s="25">
        <v>400000</v>
      </c>
      <c r="J52" s="5">
        <f t="shared" si="1"/>
        <v>100</v>
      </c>
    </row>
    <row r="53" spans="1:10" ht="18.75" hidden="1" customHeight="1">
      <c r="A53" s="2"/>
      <c r="B53" s="2"/>
      <c r="C53" s="2"/>
      <c r="D53" s="7"/>
      <c r="E53" s="9"/>
      <c r="F53" s="30"/>
      <c r="G53" s="25"/>
      <c r="H53" s="15"/>
      <c r="I53" s="25"/>
      <c r="J53" s="10" t="e">
        <f>(I53+0)/G53%</f>
        <v>#DIV/0!</v>
      </c>
    </row>
    <row r="54" spans="1:10" ht="18.75" hidden="1" customHeight="1">
      <c r="A54" s="2"/>
      <c r="B54" s="2"/>
      <c r="C54" s="2"/>
      <c r="D54" s="7"/>
      <c r="E54" s="9"/>
      <c r="F54" s="30"/>
      <c r="G54" s="25"/>
      <c r="H54" s="15"/>
      <c r="I54" s="25"/>
      <c r="J54" s="10" t="e">
        <f>(I54+0)/G54%</f>
        <v>#DIV/0!</v>
      </c>
    </row>
    <row r="55" spans="1:10">
      <c r="A55" s="5" t="s">
        <v>13</v>
      </c>
      <c r="B55" s="5" t="s">
        <v>13</v>
      </c>
      <c r="C55" s="5" t="s">
        <v>13</v>
      </c>
      <c r="D55" s="7" t="s">
        <v>54</v>
      </c>
      <c r="E55" s="5" t="s">
        <v>13</v>
      </c>
      <c r="F55" s="22" t="s">
        <v>13</v>
      </c>
      <c r="G55" s="5" t="s">
        <v>13</v>
      </c>
      <c r="H55" s="5" t="s">
        <v>13</v>
      </c>
      <c r="I55" s="3">
        <f>I17+I22+I34</f>
        <v>4305000</v>
      </c>
      <c r="J55" s="5" t="s">
        <v>13</v>
      </c>
    </row>
    <row r="58" spans="1:10">
      <c r="A58" s="46" t="s">
        <v>52</v>
      </c>
      <c r="B58" s="46"/>
      <c r="C58" s="46"/>
      <c r="D58" s="46"/>
      <c r="I58" s="46"/>
      <c r="J58" s="46"/>
    </row>
  </sheetData>
  <mergeCells count="8">
    <mergeCell ref="I3:J3"/>
    <mergeCell ref="I1:J1"/>
    <mergeCell ref="A58:D58"/>
    <mergeCell ref="I58:J58"/>
    <mergeCell ref="A9:J9"/>
    <mergeCell ref="A10:J10"/>
    <mergeCell ref="B12:C12"/>
    <mergeCell ref="B13:C13"/>
  </mergeCells>
  <phoneticPr fontId="0" type="noConversion"/>
  <printOptions horizontalCentered="1"/>
  <pageMargins left="0.7" right="0.39370078740157483" top="0.19685039370078741" bottom="0.19685039370078741" header="0.23622047244094491" footer="0.31496062992125984"/>
  <pageSetup paperSize="9" scale="3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2020-12-10T08:47:23Z</dcterms:modified>
</cp:coreProperties>
</file>